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<sst xmlns="http://schemas.openxmlformats.org/spreadsheetml/2006/main" count="104" uniqueCount="53">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</sst>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0.81740352362964908</c:v>
                </c:pt>
                <c:pt idx="3">
                  <c:v>1.2917236619022507</c:v>
                </c:pt>
                <c:pt idx="4">
                  <c:v>1.568410409227935</c:v>
                </c:pt>
                <c:pt idx="5">
                  <c:v>1.8450971565536192</c:v>
                </c:pt>
                <c:pt idx="6">
                  <c:v>2.0032038693111529</c:v>
                </c:pt>
                <c:pt idx="7">
                  <c:v>2.0921388952372655</c:v>
                </c:pt>
                <c:pt idx="8">
                  <c:v>1.9834405302164613</c:v>
                </c:pt>
                <c:pt idx="9">
                  <c:v>1.3707770182810175</c:v>
                </c:pt>
                <c:pt idx="10">
                  <c:v>1.1830252968814461</c:v>
                </c:pt>
                <c:pt idx="11">
                  <c:v>1.0940902709553335</c:v>
                </c:pt>
                <c:pt idx="12">
                  <c:v>1.0348002536712582</c:v>
                </c:pt>
                <c:pt idx="13">
                  <c:v>0.98539190593452886</c:v>
                </c:pt>
                <c:pt idx="14">
                  <c:v>0.90633854955576187</c:v>
                </c:pt>
                <c:pt idx="15">
                  <c:v>0.85693020181903257</c:v>
                </c:pt>
                <c:pt idx="16">
                  <c:v>0.82728519317699512</c:v>
                </c:pt>
                <c:pt idx="17">
                  <c:v>0.79764018453495744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1.2423153141655214</c:v>
                </c:pt>
                <c:pt idx="3">
                  <c:v>1.6375820960593559</c:v>
                </c:pt>
                <c:pt idx="4">
                  <c:v>1.8945055042903485</c:v>
                </c:pt>
                <c:pt idx="5">
                  <c:v>2.102020564784612</c:v>
                </c:pt>
                <c:pt idx="6">
                  <c:v>2.2304822689001078</c:v>
                </c:pt>
                <c:pt idx="7">
                  <c:v>2.3391806339209125</c:v>
                </c:pt>
                <c:pt idx="8">
                  <c:v>2.428115659847025</c:v>
                </c:pt>
                <c:pt idx="9">
                  <c:v>2.4676423380364092</c:v>
                </c:pt>
                <c:pt idx="10">
                  <c:v>2.4874056771311004</c:v>
                </c:pt>
                <c:pt idx="11">
                  <c:v>2.428115659847025</c:v>
                </c:pt>
                <c:pt idx="12">
                  <c:v>1.9142688433850406</c:v>
                </c:pt>
                <c:pt idx="13">
                  <c:v>1.6573454351540478</c:v>
                </c:pt>
                <c:pt idx="14">
                  <c:v>1.568410409227935</c:v>
                </c:pt>
                <c:pt idx="15">
                  <c:v>1.4695937137544761</c:v>
                </c:pt>
                <c:pt idx="16">
                  <c:v>1.4498303746597847</c:v>
                </c:pt>
                <c:pt idx="17">
                  <c:v>1.4498303746597847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0.83716686272434082</c:v>
                </c:pt>
                <c:pt idx="2">
                  <c:v>1.2423153141655214</c:v>
                </c:pt>
                <c:pt idx="3">
                  <c:v>1.5881737483226268</c:v>
                </c:pt>
                <c:pt idx="4">
                  <c:v>1.7956888088168896</c:v>
                </c:pt>
                <c:pt idx="5">
                  <c:v>2.2304822689001078</c:v>
                </c:pt>
                <c:pt idx="6">
                  <c:v>2.5269323553204837</c:v>
                </c:pt>
                <c:pt idx="7">
                  <c:v>2.7542107549094386</c:v>
                </c:pt>
                <c:pt idx="8">
                  <c:v>2.8332641112882055</c:v>
                </c:pt>
                <c:pt idx="9">
                  <c:v>2.2798906166368376</c:v>
                </c:pt>
                <c:pt idx="10">
                  <c:v>2.0624938865952278</c:v>
                </c:pt>
                <c:pt idx="11">
                  <c:v>1.7956888088168896</c:v>
                </c:pt>
                <c:pt idx="12">
                  <c:v>1.766043800174852</c:v>
                </c:pt>
                <c:pt idx="13">
                  <c:v>1.736398791532815</c:v>
                </c:pt>
                <c:pt idx="14">
                  <c:v>1.7067537828907768</c:v>
                </c:pt>
                <c:pt idx="15" formatCode="0.0000">
                  <c:v>1.6968721133434312</c:v>
                </c:pt>
                <c:pt idx="16" formatCode="0.0000">
                  <c:v>1.6771087742487394</c:v>
                </c:pt>
                <c:pt idx="17" formatCode="0.0000">
                  <c:v>1.6672271047013936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1.9192</c:v>
                </c:pt>
                <c:pt idx="1">
                  <c:v>2.0921388952372655</c:v>
                </c:pt>
                <c:pt idx="2">
                  <c:v>2.4874056771311004</c:v>
                </c:pt>
                <c:pt idx="3">
                  <c:v>2.8332641112882055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6" sqref="J26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2.0921388952372655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62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21.11</v>
      </c>
    </row>
    <row r="17" spans="1:18">
      <c r="A17" s="29"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60</v>
      </c>
      <c r="G17" s="34">
        <f t="shared" si="1"/>
        <v>0.80474680528224529</v>
      </c>
      <c r="I17" s="23" t="s">
        <v>11</v>
      </c>
      <c r="J17" s="23">
        <v>78.58</v>
      </c>
    </row>
    <row r="18" spans="1:18">
      <c r="A18" s="29">
        <f t="shared" ref="A18:A41" si="2">A17+0.5</f>
        <v>1</v>
      </c>
      <c r="B18" s="32">
        <v>72</v>
      </c>
      <c r="C18" s="33">
        <f t="shared" ref="C18:C36" si="3">(0.00299639*B18+0.03211882)/9.81*1000</f>
        <v>25.265942915392454</v>
      </c>
      <c r="D18" s="33">
        <f t="shared" si="0"/>
        <v>0.81740352362964908</v>
      </c>
      <c r="E18" s="29">
        <f t="shared" ref="E18:E25" si="4">E17+0.5</f>
        <v>1</v>
      </c>
      <c r="F18" s="35">
        <v>90</v>
      </c>
      <c r="G18" s="34">
        <f t="shared" si="1"/>
        <v>1.6348070472592982</v>
      </c>
      <c r="I18" s="23" t="s">
        <v>12</v>
      </c>
      <c r="J18" s="37">
        <v>71.92</v>
      </c>
    </row>
    <row r="19" spans="1:18">
      <c r="A19" s="29">
        <f t="shared" si="2"/>
        <v>1.5</v>
      </c>
      <c r="B19" s="32">
        <v>120</v>
      </c>
      <c r="C19" s="33">
        <f t="shared" si="3"/>
        <v>39.92717838939857</v>
      </c>
      <c r="D19" s="33">
        <f t="shared" si="0"/>
        <v>1.2917236619022507</v>
      </c>
      <c r="E19" s="29">
        <f t="shared" si="4"/>
        <v>1.5</v>
      </c>
      <c r="F19" s="35">
        <v>150</v>
      </c>
      <c r="G19" s="34">
        <f t="shared" si="1"/>
        <v>2.5834473238045015</v>
      </c>
      <c r="I19" s="23" t="s">
        <v>13</v>
      </c>
      <c r="J19" s="38">
        <f>J17-J18</f>
        <v>6.6599999999999966</v>
      </c>
    </row>
    <row r="20" spans="1:18">
      <c r="A20" s="29">
        <f t="shared" si="2"/>
        <v>2</v>
      </c>
      <c r="B20" s="32">
        <v>148</v>
      </c>
      <c r="C20" s="33">
        <f t="shared" si="3"/>
        <v>48.479565749235469</v>
      </c>
      <c r="D20" s="33">
        <f t="shared" si="0"/>
        <v>1.568410409227935</v>
      </c>
      <c r="E20" s="29">
        <f t="shared" si="4"/>
        <v>2</v>
      </c>
      <c r="F20" s="35">
        <v>200</v>
      </c>
      <c r="G20" s="34">
        <f t="shared" si="1"/>
        <v>3.1368208184558699</v>
      </c>
      <c r="I20" s="39" t="s">
        <v>14</v>
      </c>
      <c r="J20" s="40">
        <f>J18-J16</f>
        <v>50.81</v>
      </c>
    </row>
    <row r="21" spans="1:18">
      <c r="A21" s="29">
        <f t="shared" si="2"/>
        <v>2.5</v>
      </c>
      <c r="B21" s="32">
        <v>176</v>
      </c>
      <c r="C21" s="33">
        <f t="shared" si="3"/>
        <v>57.031953109072369</v>
      </c>
      <c r="D21" s="33">
        <f t="shared" si="0"/>
        <v>1.8450971565536192</v>
      </c>
      <c r="E21" s="29">
        <f t="shared" si="4"/>
        <v>2.5</v>
      </c>
      <c r="F21" s="35">
        <v>280</v>
      </c>
      <c r="G21" s="34">
        <f t="shared" si="1"/>
        <v>3.6901943131072383</v>
      </c>
      <c r="I21" s="39" t="s">
        <v>15</v>
      </c>
      <c r="J21" s="38">
        <f>(J19/J20)*100</f>
        <v>13.107655973233609</v>
      </c>
    </row>
    <row r="22" spans="1:18">
      <c r="A22" s="29">
        <f t="shared" si="2"/>
        <v>3</v>
      </c>
      <c r="B22" s="32">
        <v>192</v>
      </c>
      <c r="C22" s="33">
        <f t="shared" si="3"/>
        <v>61.919031600407735</v>
      </c>
      <c r="D22" s="33">
        <f t="shared" si="0"/>
        <v>2.0032038693111529</v>
      </c>
      <c r="E22" s="29">
        <f t="shared" si="4"/>
        <v>3</v>
      </c>
      <c r="F22" s="35">
        <v>360</v>
      </c>
      <c r="G22" s="34">
        <f t="shared" si="1"/>
        <v>4.0064077386223058</v>
      </c>
      <c r="K22" s="18"/>
      <c r="L22" s="18"/>
    </row>
    <row r="23" spans="1:18">
      <c r="A23" s="29">
        <f t="shared" si="2"/>
        <v>3.5</v>
      </c>
      <c r="B23" s="32">
        <v>201</v>
      </c>
      <c r="C23" s="33">
        <f t="shared" si="3"/>
        <v>64.668013251783876</v>
      </c>
      <c r="D23" s="33">
        <f t="shared" si="0"/>
        <v>2.0921388952372655</v>
      </c>
      <c r="E23" s="29">
        <f t="shared" si="4"/>
        <v>3.5</v>
      </c>
      <c r="F23" s="35">
        <v>460</v>
      </c>
      <c r="G23" s="34">
        <f t="shared" si="1"/>
        <v>4.184277790474531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</v>
      </c>
      <c r="F24" s="35">
        <v>560</v>
      </c>
      <c r="G24" s="34">
        <f t="shared" si="1"/>
        <v>3.9668810604329225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128</v>
      </c>
      <c r="C25" s="33">
        <f t="shared" si="3"/>
        <v>42.370717635066249</v>
      </c>
      <c r="D25" s="33">
        <f t="shared" si="0"/>
        <v>1.3707770182810175</v>
      </c>
      <c r="E25" s="29">
        <f t="shared" si="4"/>
        <v>4.5</v>
      </c>
      <c r="F25" s="35">
        <v>610</v>
      </c>
      <c r="G25" s="34">
        <f t="shared" si="1"/>
        <v>2.741554036562035</v>
      </c>
      <c r="H25" s="2"/>
      <c r="I25" s="39" t="s">
        <v>18</v>
      </c>
      <c r="J25" s="41">
        <v>292.35000000000002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109</v>
      </c>
      <c r="C26" s="33">
        <f t="shared" si="3"/>
        <v>36.567311926605498</v>
      </c>
      <c r="D26" s="33">
        <f t="shared" si="0"/>
        <v>1.1830252968814461</v>
      </c>
      <c r="E26" s="29">
        <f t="shared" ref="E26:E32" si="5">E25+0.5</f>
        <v>5</v>
      </c>
      <c r="F26" s="35">
        <v>730</v>
      </c>
      <c r="G26" s="34">
        <f t="shared" si="1"/>
        <v>2.3660505937628922</v>
      </c>
      <c r="I26" s="39" t="s">
        <v>19</v>
      </c>
      <c r="J26" s="41">
        <v>149.11000000000001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100</v>
      </c>
      <c r="C27" s="33">
        <f t="shared" si="3"/>
        <v>33.818330275229357</v>
      </c>
      <c r="D27" s="33">
        <f t="shared" si="0"/>
        <v>1.0940902709553335</v>
      </c>
      <c r="E27" s="29">
        <f t="shared" si="5"/>
        <v>5.5</v>
      </c>
      <c r="F27" s="35">
        <v>840</v>
      </c>
      <c r="G27" s="34">
        <f t="shared" si="1"/>
        <v>2.188180541910667</v>
      </c>
      <c r="I27" s="39" t="s">
        <v>20</v>
      </c>
      <c r="J27" s="42">
        <f>J25-J26</f>
        <v>143.24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94</v>
      </c>
      <c r="C28" s="33">
        <f t="shared" si="3"/>
        <v>31.98567584097859</v>
      </c>
      <c r="D28" s="33">
        <f t="shared" si="0"/>
        <v>1.0348002536712582</v>
      </c>
      <c r="E28" s="29">
        <f t="shared" si="5"/>
        <v>6</v>
      </c>
      <c r="F28" s="35">
        <v>930</v>
      </c>
      <c r="G28" s="34">
        <f t="shared" si="1"/>
        <v>2.0696005073425163</v>
      </c>
      <c r="I28" s="39" t="s">
        <v>17</v>
      </c>
      <c r="J28" s="36">
        <v>2.0299999999999998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89</v>
      </c>
      <c r="C29" s="33">
        <f t="shared" si="3"/>
        <v>30.458463812436285</v>
      </c>
      <c r="D29" s="33">
        <f t="shared" si="0"/>
        <v>0.98539190593452886</v>
      </c>
      <c r="E29" s="29">
        <f t="shared" si="5"/>
        <v>6.5</v>
      </c>
      <c r="F29" s="35">
        <v>1020</v>
      </c>
      <c r="G29" s="34">
        <f t="shared" si="1"/>
        <v>1.9707838118690577</v>
      </c>
      <c r="I29" s="39" t="s">
        <v>36</v>
      </c>
      <c r="J29" s="43">
        <f>J28*B12</f>
        <v>62.747299999999996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81</v>
      </c>
      <c r="C30" s="33">
        <f t="shared" si="3"/>
        <v>28.014924566768599</v>
      </c>
      <c r="D30" s="33">
        <f t="shared" si="0"/>
        <v>0.90633854955576187</v>
      </c>
      <c r="E30" s="29">
        <f t="shared" si="5"/>
        <v>7</v>
      </c>
      <c r="F30" s="35">
        <v>1090</v>
      </c>
      <c r="G30" s="34">
        <f t="shared" si="1"/>
        <v>1.8126770991115237</v>
      </c>
      <c r="I30" s="39" t="s">
        <v>21</v>
      </c>
      <c r="J30" s="43">
        <f>J21</f>
        <v>13.107655973233609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76</v>
      </c>
      <c r="C31" s="33">
        <f t="shared" si="3"/>
        <v>26.487712538226297</v>
      </c>
      <c r="D31" s="33">
        <f t="shared" si="0"/>
        <v>0.85693020181903257</v>
      </c>
      <c r="E31" s="29">
        <f t="shared" si="5"/>
        <v>7.5</v>
      </c>
      <c r="F31" s="35">
        <v>1160</v>
      </c>
      <c r="G31" s="34">
        <f t="shared" si="1"/>
        <v>1.7138604036380651</v>
      </c>
      <c r="I31" s="44" t="s">
        <v>37</v>
      </c>
      <c r="J31" s="43">
        <f>J27/J29</f>
        <v>2.2828073877282371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73</v>
      </c>
      <c r="C32" s="33">
        <f t="shared" si="3"/>
        <v>25.571385321100919</v>
      </c>
      <c r="D32" s="33">
        <f t="shared" si="0"/>
        <v>0.82728519317699512</v>
      </c>
      <c r="E32" s="29">
        <f t="shared" si="5"/>
        <v>8</v>
      </c>
      <c r="F32" s="35">
        <v>1240</v>
      </c>
      <c r="G32" s="34">
        <f t="shared" si="1"/>
        <v>1.6545703863539902</v>
      </c>
      <c r="I32" s="44" t="s">
        <v>38</v>
      </c>
      <c r="J32" s="43">
        <f>J31/(1+J30/100)</f>
        <v>2.0182607163819686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70</v>
      </c>
      <c r="C33" s="33">
        <f t="shared" si="3"/>
        <v>24.655058103975534</v>
      </c>
      <c r="D33" s="33">
        <f t="shared" si="0"/>
        <v>0.79764018453495744</v>
      </c>
      <c r="E33" s="29">
        <f>E32+0.5</f>
        <v>8.5</v>
      </c>
      <c r="F33" s="35">
        <v>1310</v>
      </c>
      <c r="G33" s="34">
        <f t="shared" si="1"/>
        <v>1.5952803690699149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2.4874056771311004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11.31</v>
      </c>
      <c r="L16" s="31"/>
      <c r="M16" s="54"/>
      <c r="N16" s="56"/>
    </row>
    <row r="17" spans="1:20">
      <c r="A17" s="29">
        <f>A16+0.5</f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40</v>
      </c>
      <c r="G17" s="34">
        <f t="shared" si="1"/>
        <v>0.63953347177742348</v>
      </c>
      <c r="I17" s="23" t="s">
        <v>11</v>
      </c>
      <c r="J17" s="37">
        <v>79.319999999999993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115</v>
      </c>
      <c r="C18" s="33">
        <f t="shared" ref="C18:C34" si="3">(0.00299639*B18+0.03211882)/9.81*1000</f>
        <v>38.399966360856268</v>
      </c>
      <c r="D18" s="33">
        <f t="shared" si="0"/>
        <v>1.2423153141655214</v>
      </c>
      <c r="E18" s="29">
        <f t="shared" ref="E18:E24" si="4">E17+0.5</f>
        <v>1</v>
      </c>
      <c r="F18" s="35">
        <v>60</v>
      </c>
      <c r="G18" s="34">
        <f t="shared" si="1"/>
        <v>1.2423153141655214</v>
      </c>
      <c r="I18" s="23" t="s">
        <v>12</v>
      </c>
      <c r="J18" s="37">
        <v>71.55</v>
      </c>
      <c r="L18" s="31"/>
      <c r="M18" s="54"/>
      <c r="N18" s="56"/>
    </row>
    <row r="19" spans="1:20">
      <c r="A19" s="29">
        <f t="shared" si="2"/>
        <v>1.5</v>
      </c>
      <c r="B19" s="32">
        <v>155</v>
      </c>
      <c r="C19" s="33">
        <f t="shared" si="3"/>
        <v>50.617662589194694</v>
      </c>
      <c r="D19" s="33">
        <f t="shared" si="0"/>
        <v>1.6375820960593559</v>
      </c>
      <c r="E19" s="29">
        <f t="shared" si="4"/>
        <v>1.5</v>
      </c>
      <c r="F19" s="35">
        <v>82</v>
      </c>
      <c r="G19" s="34">
        <f t="shared" si="1"/>
        <v>1.6375820960593559</v>
      </c>
      <c r="I19" s="23" t="s">
        <v>13</v>
      </c>
      <c r="J19" s="43">
        <f>J17-J18</f>
        <v>7.769999999999996</v>
      </c>
      <c r="L19" s="31"/>
      <c r="M19" s="54"/>
      <c r="N19" s="57"/>
    </row>
    <row r="20" spans="1:20">
      <c r="A20" s="29">
        <f t="shared" si="2"/>
        <v>2</v>
      </c>
      <c r="B20" s="32">
        <v>181</v>
      </c>
      <c r="C20" s="33">
        <f t="shared" si="3"/>
        <v>58.55916513761467</v>
      </c>
      <c r="D20" s="33">
        <f t="shared" si="0"/>
        <v>1.8945055042903485</v>
      </c>
      <c r="E20" s="29">
        <f t="shared" si="4"/>
        <v>2</v>
      </c>
      <c r="F20" s="35">
        <v>120</v>
      </c>
      <c r="G20" s="34">
        <f t="shared" si="1"/>
        <v>1.8945055042903485</v>
      </c>
      <c r="I20" s="39" t="s">
        <v>14</v>
      </c>
      <c r="J20" s="36">
        <f>J18-J16</f>
        <v>60.239999999999995</v>
      </c>
      <c r="L20" s="31"/>
      <c r="M20" s="58"/>
      <c r="N20" s="59"/>
    </row>
    <row r="21" spans="1:20">
      <c r="A21" s="29">
        <f t="shared" si="2"/>
        <v>2.5</v>
      </c>
      <c r="B21" s="32">
        <v>202</v>
      </c>
      <c r="C21" s="33">
        <f t="shared" si="3"/>
        <v>64.973455657492352</v>
      </c>
      <c r="D21" s="33">
        <f t="shared" si="0"/>
        <v>2.102020564784612</v>
      </c>
      <c r="E21" s="29">
        <f t="shared" si="4"/>
        <v>2.5</v>
      </c>
      <c r="F21" s="35">
        <v>180</v>
      </c>
      <c r="G21" s="34">
        <f t="shared" si="1"/>
        <v>2.102020564784612</v>
      </c>
      <c r="I21" s="39" t="s">
        <v>15</v>
      </c>
      <c r="J21" s="43">
        <f>(J19/J20)*100</f>
        <v>12.898406374501986</v>
      </c>
      <c r="L21" s="31"/>
      <c r="M21" s="58"/>
      <c r="N21" s="57"/>
    </row>
    <row r="22" spans="1:20">
      <c r="A22" s="29">
        <f t="shared" si="2"/>
        <v>3</v>
      </c>
      <c r="B22" s="32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</v>
      </c>
      <c r="F22" s="35">
        <v>250</v>
      </c>
      <c r="G22" s="34">
        <f t="shared" si="1"/>
        <v>2.2304822689001078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226</v>
      </c>
      <c r="C23" s="33">
        <f t="shared" si="3"/>
        <v>72.304073394495404</v>
      </c>
      <c r="D23" s="33">
        <f t="shared" si="0"/>
        <v>2.3391806339209125</v>
      </c>
      <c r="E23" s="29">
        <f t="shared" si="4"/>
        <v>3.5</v>
      </c>
      <c r="F23" s="35">
        <v>340</v>
      </c>
      <c r="G23" s="34">
        <f t="shared" si="1"/>
        <v>2.3391806339209125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235</v>
      </c>
      <c r="C24" s="33">
        <f t="shared" si="3"/>
        <v>75.053055045871545</v>
      </c>
      <c r="D24" s="33">
        <f t="shared" si="0"/>
        <v>2.428115659847025</v>
      </c>
      <c r="E24" s="29">
        <f t="shared" si="4"/>
        <v>4</v>
      </c>
      <c r="F24" s="35">
        <v>440</v>
      </c>
      <c r="G24" s="34">
        <f t="shared" si="1"/>
        <v>2.428115659847025</v>
      </c>
      <c r="H24" s="2"/>
      <c r="I24" s="39" t="s">
        <v>18</v>
      </c>
      <c r="J24" s="41">
        <v>287.43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239</v>
      </c>
      <c r="C25" s="33">
        <f t="shared" si="3"/>
        <v>76.274824668705406</v>
      </c>
      <c r="D25" s="33">
        <f t="shared" si="0"/>
        <v>2.4676423380364092</v>
      </c>
      <c r="E25" s="29">
        <f t="shared" ref="E25:E42" si="5">E24+0.5</f>
        <v>4.5</v>
      </c>
      <c r="F25" s="35">
        <v>530</v>
      </c>
      <c r="G25" s="34">
        <f t="shared" si="1"/>
        <v>2.4676423380364092</v>
      </c>
      <c r="H25" s="2"/>
      <c r="I25" s="39" t="s">
        <v>19</v>
      </c>
      <c r="J25" s="41">
        <v>148.4</v>
      </c>
      <c r="O25" s="1"/>
      <c r="P25" s="1"/>
      <c r="Q25" s="1"/>
      <c r="R25" s="1"/>
    </row>
    <row r="26" spans="1:20">
      <c r="A26" s="29">
        <f t="shared" si="2"/>
        <v>5</v>
      </c>
      <c r="B26" s="32">
        <v>241</v>
      </c>
      <c r="C26" s="33">
        <f t="shared" si="3"/>
        <v>76.885709480122316</v>
      </c>
      <c r="D26" s="33">
        <f t="shared" si="0"/>
        <v>2.4874056771311004</v>
      </c>
      <c r="E26" s="29">
        <f t="shared" si="5"/>
        <v>5</v>
      </c>
      <c r="F26" s="35">
        <v>620</v>
      </c>
      <c r="G26" s="34">
        <f t="shared" si="1"/>
        <v>2.4874056771311004</v>
      </c>
      <c r="I26" s="39" t="s">
        <v>20</v>
      </c>
      <c r="J26" s="45">
        <f>J24-J25</f>
        <v>139.03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235</v>
      </c>
      <c r="C27" s="33">
        <f t="shared" si="3"/>
        <v>75.053055045871545</v>
      </c>
      <c r="D27" s="33">
        <f t="shared" si="0"/>
        <v>2.428115659847025</v>
      </c>
      <c r="E27" s="29">
        <f t="shared" si="5"/>
        <v>5.5</v>
      </c>
      <c r="F27" s="35">
        <v>710</v>
      </c>
      <c r="G27" s="34">
        <f t="shared" si="1"/>
        <v>2.428115659847025</v>
      </c>
      <c r="I27" s="39" t="s">
        <v>17</v>
      </c>
      <c r="J27" s="36">
        <v>2.04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183</v>
      </c>
      <c r="C28" s="33">
        <f t="shared" si="3"/>
        <v>59.170049949031601</v>
      </c>
      <c r="D28" s="33">
        <f t="shared" si="0"/>
        <v>1.9142688433850406</v>
      </c>
      <c r="E28" s="29">
        <f t="shared" si="5"/>
        <v>6</v>
      </c>
      <c r="F28" s="35">
        <v>790</v>
      </c>
      <c r="G28" s="34">
        <f t="shared" si="1"/>
        <v>1.9142688433850406</v>
      </c>
      <c r="I28" s="39" t="s">
        <v>36</v>
      </c>
      <c r="J28" s="43">
        <f>J27*B12</f>
        <v>63.056400000000004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157</v>
      </c>
      <c r="C29" s="33">
        <f t="shared" si="3"/>
        <v>51.228547400611617</v>
      </c>
      <c r="D29" s="33">
        <f t="shared" si="0"/>
        <v>1.6573454351540478</v>
      </c>
      <c r="E29" s="29">
        <f t="shared" si="5"/>
        <v>6.5</v>
      </c>
      <c r="F29" s="35">
        <v>840</v>
      </c>
      <c r="G29" s="34">
        <f t="shared" si="1"/>
        <v>1.6573454351540478</v>
      </c>
      <c r="I29" s="39" t="s">
        <v>21</v>
      </c>
      <c r="J29" s="43">
        <f>J21</f>
        <v>12.898406374501986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148</v>
      </c>
      <c r="C30" s="33">
        <f t="shared" si="3"/>
        <v>48.479565749235469</v>
      </c>
      <c r="D30" s="33">
        <f t="shared" si="0"/>
        <v>1.568410409227935</v>
      </c>
      <c r="E30" s="29">
        <f t="shared" si="5"/>
        <v>7</v>
      </c>
      <c r="F30" s="35">
        <v>900</v>
      </c>
      <c r="G30" s="34">
        <f t="shared" si="1"/>
        <v>1.568410409227935</v>
      </c>
      <c r="I30" s="44" t="s">
        <v>37</v>
      </c>
      <c r="J30" s="43">
        <f>J26/J28</f>
        <v>2.204851529741628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138</v>
      </c>
      <c r="C31" s="33">
        <f t="shared" si="3"/>
        <v>45.425141692150859</v>
      </c>
      <c r="D31" s="33">
        <f t="shared" si="0"/>
        <v>1.4695937137544761</v>
      </c>
      <c r="E31" s="29">
        <f t="shared" si="5"/>
        <v>7.5</v>
      </c>
      <c r="F31" s="35">
        <v>930</v>
      </c>
      <c r="G31" s="34">
        <f t="shared" si="1"/>
        <v>1.4695937137544761</v>
      </c>
      <c r="I31" s="44" t="s">
        <v>38</v>
      </c>
      <c r="J31" s="43">
        <f>J30/(1+J29/100)</f>
        <v>1.9529518622501936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136</v>
      </c>
      <c r="C32" s="33">
        <f t="shared" si="3"/>
        <v>44.814256880733943</v>
      </c>
      <c r="D32" s="33">
        <f t="shared" si="0"/>
        <v>1.4498303746597847</v>
      </c>
      <c r="E32" s="29">
        <f t="shared" si="5"/>
        <v>8</v>
      </c>
      <c r="F32" s="35">
        <v>980</v>
      </c>
      <c r="G32" s="34">
        <f t="shared" si="1"/>
        <v>1.4498303746597847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136</v>
      </c>
      <c r="C33" s="33">
        <f t="shared" si="3"/>
        <v>44.814256880733943</v>
      </c>
      <c r="D33" s="33">
        <f t="shared" si="0"/>
        <v>1.4498303746597847</v>
      </c>
      <c r="E33" s="29">
        <f t="shared" si="5"/>
        <v>8.5</v>
      </c>
      <c r="F33" s="35">
        <v>1010</v>
      </c>
      <c r="G33" s="34">
        <f t="shared" si="1"/>
        <v>1.4498303746597847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6" sqref="J2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2.8332641112882055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18.53</v>
      </c>
      <c r="M15" s="54"/>
      <c r="N15" s="56"/>
    </row>
    <row r="16" spans="1:14">
      <c r="A16" s="29">
        <f>A15+0.5</f>
        <v>0.5</v>
      </c>
      <c r="B16" s="35">
        <v>74</v>
      </c>
      <c r="C16" s="33">
        <f>(0.00299639*B16+0.03211882)/9.81*1000</f>
        <v>25.876827726809374</v>
      </c>
      <c r="D16" s="33">
        <f t="shared" si="0"/>
        <v>0.83716686272434082</v>
      </c>
      <c r="E16" s="29">
        <v>0.5</v>
      </c>
      <c r="F16" s="35">
        <v>36</v>
      </c>
      <c r="G16" s="34">
        <f t="shared" si="1"/>
        <v>0.41858343136217041</v>
      </c>
      <c r="I16" s="23" t="s">
        <v>11</v>
      </c>
      <c r="J16" s="23">
        <v>81.16</v>
      </c>
      <c r="M16" s="54"/>
      <c r="N16" s="54"/>
    </row>
    <row r="17" spans="1:20">
      <c r="A17" s="29">
        <f t="shared" ref="A17:A40" si="2">A16+0.5</f>
        <v>1</v>
      </c>
      <c r="B17" s="35">
        <v>115</v>
      </c>
      <c r="C17" s="33">
        <f t="shared" ref="C17:C36" si="3">(0.00299639*B17+0.03211882)/9.81*1000</f>
        <v>38.399966360856268</v>
      </c>
      <c r="D17" s="33">
        <f t="shared" si="0"/>
        <v>1.2423153141655214</v>
      </c>
      <c r="E17" s="29">
        <f>E16+0.5</f>
        <v>1</v>
      </c>
      <c r="F17" s="35">
        <v>44</v>
      </c>
      <c r="G17" s="34">
        <f t="shared" si="1"/>
        <v>0.62115765708276072</v>
      </c>
      <c r="I17" s="23" t="s">
        <v>12</v>
      </c>
      <c r="J17" s="23">
        <v>73.989999999999995</v>
      </c>
      <c r="M17" s="54"/>
      <c r="N17" s="56"/>
    </row>
    <row r="18" spans="1:20">
      <c r="A18" s="29">
        <f t="shared" si="2"/>
        <v>1.5</v>
      </c>
      <c r="B18" s="35">
        <v>150</v>
      </c>
      <c r="C18" s="33">
        <f t="shared" si="3"/>
        <v>49.090450560652393</v>
      </c>
      <c r="D18" s="33">
        <f t="shared" si="0"/>
        <v>1.5881737483226268</v>
      </c>
      <c r="E18" s="29">
        <f>E17+0.5</f>
        <v>1.5</v>
      </c>
      <c r="F18" s="35">
        <v>60</v>
      </c>
      <c r="G18" s="34">
        <f t="shared" si="1"/>
        <v>0.79408687416131341</v>
      </c>
      <c r="I18" s="23" t="s">
        <v>13</v>
      </c>
      <c r="J18" s="38">
        <f>J16-J17</f>
        <v>7.1700000000000017</v>
      </c>
      <c r="M18" s="54"/>
      <c r="N18" s="57"/>
    </row>
    <row r="19" spans="1:20">
      <c r="A19" s="29">
        <f t="shared" si="2"/>
        <v>2</v>
      </c>
      <c r="B19" s="35">
        <v>171</v>
      </c>
      <c r="C19" s="33">
        <f t="shared" si="3"/>
        <v>55.50474108053006</v>
      </c>
      <c r="D19" s="33">
        <f t="shared" si="0"/>
        <v>1.7956888088168896</v>
      </c>
      <c r="E19" s="29">
        <f t="shared" ref="E19:E41" si="4">E18+0.5</f>
        <v>2</v>
      </c>
      <c r="F19" s="35">
        <v>90</v>
      </c>
      <c r="G19" s="34">
        <f t="shared" si="1"/>
        <v>0.89784440440844482</v>
      </c>
      <c r="I19" s="39" t="s">
        <v>14</v>
      </c>
      <c r="J19" s="40">
        <f>J17-J15</f>
        <v>55.459999999999994</v>
      </c>
      <c r="M19" s="58"/>
      <c r="N19" s="59"/>
    </row>
    <row r="20" spans="1:20">
      <c r="A20" s="29">
        <f t="shared" si="2"/>
        <v>2.5</v>
      </c>
      <c r="B20" s="35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2.5</v>
      </c>
      <c r="F20" s="35">
        <v>110</v>
      </c>
      <c r="G20" s="34">
        <f t="shared" si="1"/>
        <v>1.1152411344500539</v>
      </c>
      <c r="I20" s="39" t="s">
        <v>15</v>
      </c>
      <c r="J20" s="38">
        <f>(J18/J19)*100</f>
        <v>12.928236566895063</v>
      </c>
      <c r="M20" s="58"/>
      <c r="N20" s="57"/>
    </row>
    <row r="21" spans="1:20">
      <c r="A21" s="29">
        <f t="shared" si="2"/>
        <v>3</v>
      </c>
      <c r="B21" s="35">
        <v>245</v>
      </c>
      <c r="C21" s="33">
        <f t="shared" si="3"/>
        <v>78.107479102956148</v>
      </c>
      <c r="D21" s="33">
        <f t="shared" si="0"/>
        <v>2.5269323553204837</v>
      </c>
      <c r="E21" s="29">
        <f t="shared" si="4"/>
        <v>3</v>
      </c>
      <c r="F21" s="35">
        <v>160</v>
      </c>
      <c r="G21" s="34">
        <f t="shared" si="1"/>
        <v>1.2634661776602418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268</v>
      </c>
      <c r="C22" s="33">
        <f t="shared" si="3"/>
        <v>85.132654434250753</v>
      </c>
      <c r="D22" s="33">
        <f t="shared" si="0"/>
        <v>2.7542107549094386</v>
      </c>
      <c r="E22" s="29">
        <f t="shared" si="4"/>
        <v>3.5</v>
      </c>
      <c r="F22" s="35">
        <v>200</v>
      </c>
      <c r="G22" s="34">
        <f t="shared" si="1"/>
        <v>1.3771053774547193</v>
      </c>
    </row>
    <row r="23" spans="1:20">
      <c r="A23" s="29">
        <f t="shared" si="2"/>
        <v>4</v>
      </c>
      <c r="B23" s="35">
        <v>276</v>
      </c>
      <c r="C23" s="33">
        <f t="shared" si="3"/>
        <v>87.576193679918433</v>
      </c>
      <c r="D23" s="33">
        <f t="shared" si="0"/>
        <v>2.8332641112882055</v>
      </c>
      <c r="E23" s="29">
        <f t="shared" si="4"/>
        <v>4</v>
      </c>
      <c r="F23" s="35">
        <v>230</v>
      </c>
      <c r="G23" s="34">
        <f t="shared" si="1"/>
        <v>1.4166320556441028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220</v>
      </c>
      <c r="C24" s="33">
        <f t="shared" si="3"/>
        <v>70.471418960244648</v>
      </c>
      <c r="D24" s="33">
        <f t="shared" si="0"/>
        <v>2.2798906166368376</v>
      </c>
      <c r="E24" s="29">
        <f t="shared" si="4"/>
        <v>4.5</v>
      </c>
      <c r="F24" s="35">
        <v>280</v>
      </c>
      <c r="G24" s="34">
        <f t="shared" si="1"/>
        <v>1.1399453083184188</v>
      </c>
      <c r="H24" s="2"/>
      <c r="I24" s="39" t="s">
        <v>18</v>
      </c>
      <c r="J24" s="46">
        <v>286.5</v>
      </c>
      <c r="O24" s="1"/>
      <c r="P24" s="1"/>
      <c r="Q24" s="1"/>
      <c r="R24" s="1"/>
    </row>
    <row r="25" spans="1:20">
      <c r="A25" s="29">
        <f t="shared" si="2"/>
        <v>5</v>
      </c>
      <c r="B25" s="35">
        <v>198</v>
      </c>
      <c r="C25" s="33">
        <f t="shared" si="3"/>
        <v>63.751686034658498</v>
      </c>
      <c r="D25" s="33">
        <f t="shared" si="0"/>
        <v>2.0624938865952278</v>
      </c>
      <c r="E25" s="29">
        <f t="shared" si="4"/>
        <v>5</v>
      </c>
      <c r="F25" s="35">
        <v>300</v>
      </c>
      <c r="G25" s="34">
        <f t="shared" si="1"/>
        <v>1.0312469432976139</v>
      </c>
      <c r="H25" s="2"/>
      <c r="I25" s="39" t="s">
        <v>19</v>
      </c>
      <c r="J25" s="46">
        <v>148.6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171</v>
      </c>
      <c r="C26" s="33">
        <f t="shared" si="3"/>
        <v>55.50474108053006</v>
      </c>
      <c r="D26" s="33">
        <f t="shared" si="0"/>
        <v>1.7956888088168896</v>
      </c>
      <c r="E26" s="29">
        <f t="shared" si="4"/>
        <v>5.5</v>
      </c>
      <c r="F26" s="35">
        <v>320</v>
      </c>
      <c r="G26" s="34">
        <f t="shared" si="1"/>
        <v>0.89784440440844482</v>
      </c>
      <c r="H26" s="2"/>
      <c r="I26" s="39" t="s">
        <v>20</v>
      </c>
      <c r="J26" s="42">
        <f>J24-J25</f>
        <v>137.9</v>
      </c>
      <c r="O26" s="1"/>
      <c r="P26" s="1"/>
      <c r="Q26" s="1"/>
      <c r="R26" s="1"/>
    </row>
    <row r="27" spans="1:20">
      <c r="A27" s="29">
        <f t="shared" si="2"/>
        <v>6</v>
      </c>
      <c r="B27" s="35">
        <v>168</v>
      </c>
      <c r="C27" s="33">
        <f t="shared" si="3"/>
        <v>54.588413863404675</v>
      </c>
      <c r="D27" s="33">
        <f t="shared" si="0"/>
        <v>1.766043800174852</v>
      </c>
      <c r="E27" s="29">
        <f t="shared" si="4"/>
        <v>6</v>
      </c>
      <c r="F27" s="35">
        <v>350</v>
      </c>
      <c r="G27" s="34">
        <f t="shared" si="1"/>
        <v>0.88302190008742598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165</v>
      </c>
      <c r="C28" s="33">
        <f t="shared" si="3"/>
        <v>53.672086646279311</v>
      </c>
      <c r="D28" s="33">
        <f t="shared" si="0"/>
        <v>1.736398791532815</v>
      </c>
      <c r="E28" s="29">
        <f t="shared" si="4"/>
        <v>6.5</v>
      </c>
      <c r="F28" s="35">
        <v>380</v>
      </c>
      <c r="G28" s="34">
        <f t="shared" si="1"/>
        <v>0.86819939576640748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162</v>
      </c>
      <c r="C29" s="33">
        <f t="shared" si="3"/>
        <v>52.755759429153912</v>
      </c>
      <c r="D29" s="33">
        <f t="shared" si="0"/>
        <v>1.7067537828907768</v>
      </c>
      <c r="E29" s="29">
        <f t="shared" si="4"/>
        <v>7</v>
      </c>
      <c r="F29" s="35">
        <v>400</v>
      </c>
      <c r="G29" s="34">
        <f t="shared" si="1"/>
        <v>0.85337689144538842</v>
      </c>
      <c r="I29" s="39" t="s">
        <v>21</v>
      </c>
      <c r="J29" s="38">
        <f>J20</f>
        <v>12.928236566895063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161</v>
      </c>
      <c r="C30" s="33">
        <f t="shared" si="3"/>
        <v>52.450317023445457</v>
      </c>
      <c r="D30" s="34">
        <f t="shared" si="0"/>
        <v>1.6968721133434312</v>
      </c>
      <c r="E30" s="29">
        <f t="shared" si="4"/>
        <v>7.5</v>
      </c>
      <c r="F30" s="35">
        <v>410</v>
      </c>
      <c r="G30" s="34">
        <f t="shared" si="1"/>
        <v>0.84843605667171562</v>
      </c>
      <c r="I30" s="39" t="s">
        <v>25</v>
      </c>
      <c r="J30" s="38">
        <f>J26/J28</f>
        <v>2.1869310648879416</v>
      </c>
      <c r="K30" s="5"/>
      <c r="R30" s="1"/>
      <c r="S30" s="1"/>
      <c r="T30" s="1"/>
    </row>
    <row r="31" spans="1:20">
      <c r="A31" s="29">
        <f t="shared" si="2"/>
        <v>8</v>
      </c>
      <c r="B31" s="35">
        <v>159</v>
      </c>
      <c r="C31" s="33">
        <f t="shared" si="3"/>
        <v>51.839432212028534</v>
      </c>
      <c r="D31" s="34">
        <f t="shared" si="0"/>
        <v>1.6771087742487394</v>
      </c>
      <c r="E31" s="29">
        <f t="shared" si="4"/>
        <v>8</v>
      </c>
      <c r="F31" s="35">
        <v>422</v>
      </c>
      <c r="G31" s="34">
        <f t="shared" si="1"/>
        <v>0.83855438712436969</v>
      </c>
      <c r="I31" s="39" t="s">
        <v>26</v>
      </c>
      <c r="J31" s="38">
        <f>J30/(1+J29/100)</f>
        <v>1.9365670901913659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158</v>
      </c>
      <c r="C32" s="33">
        <f t="shared" si="3"/>
        <v>51.533989806320072</v>
      </c>
      <c r="D32" s="34">
        <f t="shared" si="0"/>
        <v>1.6672271047013936</v>
      </c>
      <c r="E32" s="29">
        <f t="shared" si="4"/>
        <v>8.5</v>
      </c>
      <c r="F32" s="35">
        <v>440</v>
      </c>
      <c r="G32" s="34">
        <f t="shared" si="1"/>
        <v>0.83361355235069678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13.107655973233609</v>
      </c>
      <c r="C11" s="32">
        <f>Punto1!B12</f>
        <v>30.91</v>
      </c>
      <c r="D11" s="60">
        <f>Punto1!J31</f>
        <v>2.2828073877282371</v>
      </c>
      <c r="E11" s="60">
        <f>Punto1!J32</f>
        <v>2.0182607163819686</v>
      </c>
      <c r="F11" s="60">
        <f>Punto1!F11</f>
        <v>0.5</v>
      </c>
      <c r="G11" s="33">
        <f>Punto1!F12</f>
        <v>2.0921388952372655</v>
      </c>
      <c r="I11" s="4"/>
    </row>
    <row r="12" spans="1:11">
      <c r="A12" s="32">
        <v>2</v>
      </c>
      <c r="B12" s="60">
        <f>Punto2!J29</f>
        <v>12.898406374501986</v>
      </c>
      <c r="C12" s="32">
        <f>Punto2!B12</f>
        <v>30.91</v>
      </c>
      <c r="D12" s="60">
        <f>Punto2!J30</f>
        <v>2.204851529741628</v>
      </c>
      <c r="E12" s="60">
        <f>Punto2!J31</f>
        <v>1.9529518622501936</v>
      </c>
      <c r="F12" s="29">
        <f>Punto2!F11</f>
        <v>1</v>
      </c>
      <c r="G12" s="33">
        <f>Punto2!F12</f>
        <v>2.4874056771311004</v>
      </c>
      <c r="I12" s="4"/>
    </row>
    <row r="13" spans="1:11">
      <c r="A13" s="32">
        <v>3</v>
      </c>
      <c r="B13" s="60">
        <f>Punto3!J29</f>
        <v>12.928236566895063</v>
      </c>
      <c r="C13" s="32">
        <f>Punto3!B11</f>
        <v>30.91</v>
      </c>
      <c r="D13" s="60">
        <f>Punto3!J30</f>
        <v>2.1869310648879416</v>
      </c>
      <c r="E13" s="60">
        <f>Punto3!J31</f>
        <v>1.9365670901913659</v>
      </c>
      <c r="F13" s="29">
        <f>Punto3!F10</f>
        <v>2</v>
      </c>
      <c r="G13" s="33">
        <f>Punto3!F11</f>
        <v>2.8332641112882055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ATAN(0.4729)*180/PI()</f>
        <v>25.309466992555642</v>
      </c>
      <c r="J16" s="62" t="s">
        <v>2</v>
      </c>
    </row>
    <row r="17" spans="1:12" ht="14.25">
      <c r="H17" s="65" t="s">
        <v>4</v>
      </c>
      <c r="I17" s="67">
        <f>I19</f>
        <v>1.9192</v>
      </c>
      <c r="J17" s="63" t="s">
        <v>9</v>
      </c>
    </row>
    <row r="19" spans="1:12">
      <c r="H19" s="9">
        <v>0</v>
      </c>
      <c r="I19" s="11">
        <v>1.9192</v>
      </c>
    </row>
    <row r="20" spans="1:12">
      <c r="H20" s="9">
        <f t="shared" ref="H20:I22" si="0">F11</f>
        <v>0.5</v>
      </c>
      <c r="I20" s="11">
        <f t="shared" si="0"/>
        <v>2.0921388952372655</v>
      </c>
    </row>
    <row r="21" spans="1:12">
      <c r="H21" s="9">
        <f t="shared" si="0"/>
        <v>1</v>
      </c>
      <c r="I21" s="11">
        <f t="shared" si="0"/>
        <v>2.4874056771311004</v>
      </c>
    </row>
    <row r="22" spans="1:12">
      <c r="H22" s="9">
        <f t="shared" si="0"/>
        <v>2</v>
      </c>
      <c r="I22" s="11">
        <f t="shared" si="0"/>
        <v>2.8332641112882055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2010-09-17T14:17:33Z</dcterms:modified>
</cp:coreProperties>
</file>